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Лист1!$9:$9</definedName>
    <definedName name="_xlnm.Print_Area" localSheetId="0">Лист1!$A$1:$D$92</definedName>
  </definedNames>
  <calcPr calcId="125725"/>
</workbook>
</file>

<file path=xl/calcChain.xml><?xml version="1.0" encoding="utf-8"?>
<calcChain xmlns="http://schemas.openxmlformats.org/spreadsheetml/2006/main">
  <c r="D35" i="32"/>
  <c r="D49" l="1"/>
  <c r="D26" l="1"/>
  <c r="D20" l="1"/>
  <c r="D45" l="1"/>
  <c r="D86" l="1"/>
  <c r="D69" l="1"/>
  <c r="D15" l="1"/>
  <c r="D13" l="1"/>
  <c r="D23" l="1"/>
  <c r="D11"/>
  <c r="D33"/>
  <c r="D10" s="1"/>
  <c r="D38"/>
  <c r="D43"/>
  <c r="D44" l="1"/>
  <c r="D92" l="1"/>
</calcChain>
</file>

<file path=xl/sharedStrings.xml><?xml version="1.0" encoding="utf-8"?>
<sst xmlns="http://schemas.openxmlformats.org/spreadsheetml/2006/main" count="178" uniqueCount="176">
  <si>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</si>
  <si>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</si>
  <si>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</si>
  <si>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</si>
  <si>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</si>
  <si>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</si>
  <si>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</si>
  <si>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</si>
  <si>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</si>
  <si>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</si>
  <si>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</si>
  <si>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</si>
  <si>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</si>
  <si>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</si>
  <si>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</si>
  <si>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</si>
  <si>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</si>
  <si>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</si>
  <si>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</si>
  <si>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</si>
  <si>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1 14 06000 00 0000 430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</si>
  <si>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</si>
  <si>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2 02 00000 00 0000 000</t>
  </si>
  <si>
    <t>ПРОЧИЕ БЕЗВОЗМЕЗДНЫЕ ПОСТУПЛЕНИЯ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</si>
  <si>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</si>
  <si>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</si>
  <si>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</si>
  <si>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</si>
  <si>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</si>
  <si>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</si>
  <si>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</si>
  <si>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</si>
  <si>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</si>
  <si>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</si>
  <si>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</si>
  <si>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</si>
  <si>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</si>
  <si>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</si>
  <si>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</si>
  <si>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</si>
  <si>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</si>
  <si>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</si>
  <si>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</si>
  <si>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</si>
  <si>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</si>
  <si>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</si>
  <si>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</si>
  <si>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</si>
  <si>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</si>
  <si>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</si>
  <si>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</si>
  <si>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</si>
  <si>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</si>
  <si>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</si>
  <si>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</si>
  <si>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</si>
  <si>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</si>
  <si>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</si>
  <si>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</si>
  <si>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</si>
  <si>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</si>
  <si>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</si>
  <si>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</si>
  <si>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</si>
  <si>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</si>
  <si>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</si>
  <si>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</si>
  <si>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2 02 30000 00 0000 150</t>
  </si>
  <si>
    <t>2 02 35084 05 0000 150</t>
  </si>
  <si>
    <t>2 02 35137 05 0000 150</t>
  </si>
  <si>
    <t>2 02 35280 05 0000 150</t>
  </si>
  <si>
    <t>2 02 35380 05 0000 150</t>
  </si>
  <si>
    <t>2 02 40000 00 0000 150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</si>
  <si>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</si>
  <si>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</si>
  <si>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</si>
  <si>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</si>
  <si>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1 11 05020 00 0000 120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</si>
  <si>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</si>
  <si>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2 02 25228 05 0000 150</t>
  </si>
  <si>
    <t>2 02 20302 05 0000 150</t>
  </si>
  <si>
    <t>2 02 25210 05 0000 150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</si>
  <si>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</si>
  <si>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</si>
  <si>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</si>
  <si>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</si>
  <si>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</si>
  <si>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</si>
  <si>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</si>
  <si>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</si>
  <si>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</si>
  <si>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</si>
  <si>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2 02 20077 05 0000 150</t>
  </si>
  <si>
    <t>рублей</t>
  </si>
  <si>
    <t>Приложение 1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</si>
  <si>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</si>
  <si>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</si>
  <si>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</si>
  <si>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</si>
  <si>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</si>
  <si>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</si>
  <si>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1 11 09080 00 0000 120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</si>
  <si>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</si>
  <si>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муниципальных округов на частичную компенсацию дополнительных расходов на повышение оплаты труда работиков бюджетной сферы и иные цели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</si>
  <si>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</si>
  <si>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</si>
  <si>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2 02 20041 14 0000 150</t>
  </si>
  <si>
    <t>Субсидии бюджетам муниципальных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</si>
  <si>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2 02 27112 14 0000 150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</si>
  <si>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</si>
  <si>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</si>
  <si>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2 02 25519 14 0000 150</t>
  </si>
  <si>
    <t>Субсидии бюджетам муниципальных округов на поддержку отрасли культуры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</si>
  <si>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</si>
  <si>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</si>
  <si>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2 02 20079 14 0000 150</t>
  </si>
  <si>
    <t>Субсидии бюджетам муниципальных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</si>
  <si>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</si>
  <si>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</si>
  <si>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2 02 29999 14 0000 150</t>
  </si>
  <si>
    <t>Прочие субсидии бюджетам муниципальных округов</t>
  </si>
  <si>
    <t>2 02 35930 14 0000 150</t>
  </si>
  <si>
    <t>Субвенции бюджетам муниципальных округов на государственную регистрацию актов гражданского состояния</t>
  </si>
  <si>
    <t>2 02 30013 14 0000 150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</si>
  <si>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</si>
  <si>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</si>
  <si>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2 02 35082 14 0000 150</t>
  </si>
  <si>
    <t>Субвенции бюджетам муниципальных округов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</si>
  <si>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2 02 30022 14 0000 150</t>
  </si>
  <si>
    <t>Субвенции бюджетам муниципальных округов на предоставление гражданам субсидий на оплату жилого помещения и коммунальных услуг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</si>
  <si>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</si>
  <si>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</si>
  <si>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2 02 35118 14 0000 151</t>
  </si>
  <si>
    <t>Субвенции бюджетам муниципальных округов на осуществление первичного воинского учёта на территориях где отсутствуют военные комиссариаты</t>
  </si>
  <si>
    <t>2 02 35220 14 0000 150</t>
  </si>
  <si>
    <t>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</si>
  <si>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2 02 35250 14 0000 150</t>
  </si>
  <si>
    <t>Субвенции бюджетам муниципальных округов на оплату жилищно-коммунальных услуг отдельным категориям граждан</t>
  </si>
  <si>
    <t>2 02 30027 14 0000 150</t>
  </si>
  <si>
    <t>Субвенции бюджетам муниципальных округов на содержание ребёнка в семье опекуна и приёмной семье, а также вознаграждение, причитающееся приёмному родителю</t>
  </si>
  <si>
    <t>2 02 39999 14 0000 150</t>
  </si>
  <si>
    <t>Прочие субвенции бюджетам муниципальных округов</t>
  </si>
  <si>
    <t>Субвенции бюджетам муниципальных округов на выполнение передаваемых полномочий субъектов РФ</t>
  </si>
  <si>
    <t>2 02 30024 14 0000 150</t>
  </si>
  <si>
    <t>2 02 45303 14 0000 150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</si>
  <si>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</si>
  <si>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</si>
  <si>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</si>
  <si>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</si>
  <si>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</si>
  <si>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2 02 49999 14 0000 150</t>
  </si>
  <si>
    <t>Прочие межбюджетные трансферты, передаваемые бюджетам муниципальных округов</t>
  </si>
  <si>
    <t>2 02 15001 14 0000 150</t>
  </si>
  <si>
    <t>2 02 15009 14 0000 150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</si>
  <si>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</si>
  <si>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</si>
  <si>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</si>
  <si>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</si>
  <si>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</si>
  <si>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Субсидии бюджетам муниципальных округов на софинансирование реализации мероприятий по капитальным вложениям в объекты муниципальной собственности,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</si>
  <si>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к Решению Собрания депутатов Катав-Ивановского муниципального округа Челябинской области «О бюджете округа на 2026 год и на плановый период 2027 и 2028 годов»</t>
  </si>
  <si>
    <r>
      <t xml:space="preserve">Доходы </t>
    </r>
    <r>
      <rPr>
        <b/>
        <sz val="12.5"/>
        <color theme="1"/>
        <rFont val="Times New Roman Cyr"/>
        <charset val="204"/>
      </rPr>
      <t>бюджета округа</t>
    </r>
    <r>
      <rPr>
        <b/>
        <sz val="12.5"/>
        <color theme="1"/>
        <rFont val="Times New Roman Cyr"/>
        <family val="1"/>
        <charset val="204"/>
      </rPr>
      <t xml:space="preserve"> на 2026 год</t>
    </r>
  </si>
  <si>
    <t>2 02 25454 14 0000 150</t>
  </si>
  <si>
    <t>Субсидии бюджетам муниципальных округов на создание модельных муниципальных библиотек</t>
  </si>
  <si>
    <t>Субвенции бюджетам муниципальных округов на обеспечение мер социальной поддержки реабилитированных лиц и лиц, признанных пострадавшими от политических репрессий</t>
  </si>
  <si>
    <t>к Решению Собрания депутатов Катав-Ивановского муниципального округа Челябинской области «О внесении изменений в решение Собрания депутатов Катав-Ивановского муниципального округа Челябинской области от 25.12.2025г. № 100 "О бюджете округа на 2026 год и на плановый период 2027 и 2028 годов»</t>
  </si>
  <si>
    <t>Прочие неналоговые доходы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</si>
  <si>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</si>
  <si>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</si>
  <si>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>(+) 5207112,0</t>
  </si>
  <si>
    <t xml:space="preserve"> 1 13 02000 00 0000 130</t>
  </si>
  <si>
    <t>(+)343974,22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</si>
  <si>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</si>
  <si>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</si>
  <si>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(+) 587502</t>
  </si>
  <si>
    <t xml:space="preserve">от  "20" августа 2026 г.  №326   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</si>
</sst>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0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.5"/>
      <color theme="1"/>
      <name val="Times New Roman"/>
      <family val="1"/>
      <charset val="204"/>
    </font>
    <font>
      <b/>
      <sz val="12.5"/>
      <color theme="1"/>
      <name val="Times New Roman Cyr"/>
      <family val="1"/>
      <charset val="204"/>
    </font>
    <font>
      <b/>
      <sz val="12.5"/>
      <color theme="1"/>
      <name val="Times New Roman Cyr"/>
      <charset val="204"/>
    </font>
    <font>
      <sz val="12.5"/>
      <color theme="1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/>
    <xf numFmtId="164" fontId="4" fillId="2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4" fontId="9" fillId="2" borderId="1" xfId="0" applyNumberFormat="1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vertical="center"/>
    </xf>
    <xf numFmtId="4" fontId="8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/>
    <xf numFmtId="4" fontId="7" fillId="2" borderId="1" xfId="0" applyNumberFormat="1" applyFont="1" applyFill="1" applyBorder="1" applyAlignment="1"/>
    <xf numFmtId="49" fontId="3" fillId="2" borderId="6" xfId="0" applyNumberFormat="1" applyFont="1" applyFill="1" applyBorder="1" applyAlignment="1" applyProtection="1">
      <alignment horizontal="center" vertical="center" wrapText="1"/>
    </xf>
    <xf numFmtId="4" fontId="10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/>
    </xf>
    <xf numFmtId="0" fontId="12" fillId="2" borderId="0" xfId="0" applyFont="1" applyFill="1" applyAlignment="1">
      <alignment vertical="top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Border="1" applyAlignment="1">
      <alignment vertical="top" wrapText="1"/>
    </xf>
    <xf numFmtId="0" fontId="18" fillId="2" borderId="0" xfId="0" applyFont="1" applyFill="1"/>
    <xf numFmtId="0" fontId="18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64" fontId="18" fillId="2" borderId="0" xfId="0" applyNumberFormat="1" applyFont="1" applyFill="1" applyAlignment="1">
      <alignment horizontal="center" vertical="center"/>
    </xf>
    <xf numFmtId="164" fontId="19" fillId="2" borderId="0" xfId="0" applyNumberFormat="1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165" fontId="18" fillId="2" borderId="0" xfId="0" applyNumberFormat="1" applyFont="1" applyFill="1" applyAlignment="1">
      <alignment horizontal="center" vertical="center"/>
    </xf>
    <xf numFmtId="165" fontId="19" fillId="2" borderId="0" xfId="0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justify" vertical="top" wrapText="1"/>
    </xf>
    <xf numFmtId="3" fontId="8" fillId="2" borderId="3" xfId="0" applyNumberFormat="1" applyFont="1" applyFill="1" applyBorder="1" applyAlignment="1">
      <alignment horizontal="justify" vertical="top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horizontal="lef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justify" vertical="top" wrapText="1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4"/>
  <sheetViews>
    <sheetView tabSelected="1" view="pageBreakPreview" topLeftCell="A75" zoomScale="70" zoomScaleNormal="100" zoomScaleSheetLayoutView="70" workbookViewId="0">
      <selection activeCell="B10" sqref="B10:C10"/>
    </sheetView>
  </sheetViews>
  <sheetFormatPr defaultColWidth="9.140625" defaultRowHeight="16.5"/>
  <cols>
    <col min="1" max="1" width="27.140625" style="1" customWidth="1"/>
    <col min="2" max="2" width="77" style="2" customWidth="1"/>
    <col min="3" max="3" width="26.28515625" style="2" customWidth="1"/>
    <col min="4" max="4" width="19.42578125" style="1" customWidth="1"/>
    <col min="5" max="5" width="9.140625" style="1"/>
    <col min="6" max="6" width="14.7109375" style="38" customWidth="1"/>
    <col min="7" max="16384" width="9.140625" style="1"/>
  </cols>
  <sheetData>
    <row r="1" spans="1:6" s="6" customFormat="1">
      <c r="B1" s="8"/>
      <c r="C1" s="65" t="s">
        <v>94</v>
      </c>
      <c r="D1" s="65"/>
      <c r="F1" s="34"/>
    </row>
    <row r="2" spans="1:6" s="30" customFormat="1" ht="135" customHeight="1">
      <c r="B2" s="31"/>
      <c r="C2" s="69" t="s">
        <v>165</v>
      </c>
      <c r="D2" s="69"/>
      <c r="E2" s="32"/>
      <c r="F2" s="34"/>
    </row>
    <row r="3" spans="1:6" s="15" customFormat="1" ht="18" customHeight="1">
      <c r="B3" s="16"/>
      <c r="C3" s="70" t="s">
        <v>175</v>
      </c>
      <c r="D3" s="70"/>
      <c r="E3" s="17"/>
      <c r="F3" s="34"/>
    </row>
    <row r="4" spans="1:6" s="6" customFormat="1" ht="27.75" customHeight="1">
      <c r="B4" s="8"/>
      <c r="C4" s="65" t="s">
        <v>94</v>
      </c>
      <c r="D4" s="65"/>
      <c r="F4" s="34"/>
    </row>
    <row r="5" spans="1:6" s="30" customFormat="1" ht="86.25" customHeight="1">
      <c r="B5" s="31"/>
      <c r="C5" s="69" t="s">
        <v>160</v>
      </c>
      <c r="D5" s="69"/>
      <c r="E5" s="32"/>
      <c r="F5" s="34"/>
    </row>
    <row r="6" spans="1:6" s="6" customFormat="1" ht="15.75" customHeight="1">
      <c r="A6" s="54" t="s">
        <v>161</v>
      </c>
      <c r="B6" s="54"/>
      <c r="C6" s="54"/>
      <c r="D6" s="55"/>
      <c r="F6" s="34"/>
    </row>
    <row r="7" spans="1:6" s="6" customFormat="1" ht="14.25" customHeight="1">
      <c r="A7" s="54"/>
      <c r="B7" s="54"/>
      <c r="C7" s="54"/>
      <c r="D7" s="55"/>
      <c r="F7" s="34"/>
    </row>
    <row r="8" spans="1:6" s="6" customFormat="1" ht="15.75" customHeight="1">
      <c r="A8" s="7"/>
      <c r="B8" s="8"/>
      <c r="C8" s="8"/>
      <c r="D8" s="21" t="s">
        <v>93</v>
      </c>
      <c r="F8" s="34"/>
    </row>
    <row r="9" spans="1:6" s="10" customFormat="1" ht="45.75" customHeight="1">
      <c r="A9" s="14" t="s">
        <v>35</v>
      </c>
      <c r="B9" s="57" t="s">
        <v>36</v>
      </c>
      <c r="C9" s="57"/>
      <c r="D9" s="9" t="s">
        <v>34</v>
      </c>
      <c r="F9" s="34"/>
    </row>
    <row r="10" spans="1:6" s="3" customFormat="1" ht="25.5" customHeight="1">
      <c r="A10" s="4" t="s">
        <v>2</v>
      </c>
      <c r="B10" s="58" t="s">
        <v>37</v>
      </c>
      <c r="C10" s="58"/>
      <c r="D10" s="22">
        <f>SUM(D11,D15,D20,D25,D26,D33,D35,D38,D42,D23,D13,D41)</f>
        <v>705801151.22000003</v>
      </c>
      <c r="F10" s="40"/>
    </row>
    <row r="11" spans="1:6" s="3" customFormat="1" ht="24" customHeight="1">
      <c r="A11" s="4" t="s">
        <v>3</v>
      </c>
      <c r="B11" s="41" t="s">
        <v>38</v>
      </c>
      <c r="C11" s="41"/>
      <c r="D11" s="23">
        <f>SUM(D12)</f>
        <v>536990562</v>
      </c>
      <c r="F11" s="35"/>
    </row>
    <row r="12" spans="1:6" s="6" customFormat="1" ht="21.75" customHeight="1">
      <c r="A12" s="9" t="s">
        <v>17</v>
      </c>
      <c r="B12" s="42" t="s">
        <v>1</v>
      </c>
      <c r="C12" s="42"/>
      <c r="D12" s="24">
        <v>536990562</v>
      </c>
      <c r="F12" s="34"/>
    </row>
    <row r="13" spans="1:6" s="3" customFormat="1" ht="22.5" customHeight="1">
      <c r="A13" s="4" t="s">
        <v>24</v>
      </c>
      <c r="B13" s="41" t="s">
        <v>40</v>
      </c>
      <c r="C13" s="41"/>
      <c r="D13" s="23">
        <f>SUM(D14)</f>
        <v>24203613</v>
      </c>
      <c r="F13" s="35"/>
    </row>
    <row r="14" spans="1:6" s="6" customFormat="1" ht="21.75" customHeight="1">
      <c r="A14" s="9" t="s">
        <v>25</v>
      </c>
      <c r="B14" s="42" t="s">
        <v>39</v>
      </c>
      <c r="C14" s="42"/>
      <c r="D14" s="24">
        <v>24203613</v>
      </c>
      <c r="F14" s="34"/>
    </row>
    <row r="15" spans="1:6" s="3" customFormat="1" ht="20.25" customHeight="1">
      <c r="A15" s="4" t="s">
        <v>4</v>
      </c>
      <c r="B15" s="41" t="s">
        <v>41</v>
      </c>
      <c r="C15" s="41"/>
      <c r="D15" s="23">
        <f>SUM(D16:D19)</f>
        <v>46308864</v>
      </c>
      <c r="F15" s="35"/>
    </row>
    <row r="16" spans="1:6" s="6" customFormat="1" ht="22.5" customHeight="1">
      <c r="A16" s="9" t="s">
        <v>27</v>
      </c>
      <c r="B16" s="42" t="s">
        <v>42</v>
      </c>
      <c r="C16" s="42"/>
      <c r="D16" s="24">
        <v>43849049</v>
      </c>
      <c r="F16" s="34"/>
    </row>
    <row r="17" spans="1:6" s="6" customFormat="1" ht="24" customHeight="1">
      <c r="A17" s="9" t="s">
        <v>5</v>
      </c>
      <c r="B17" s="42" t="s">
        <v>43</v>
      </c>
      <c r="C17" s="42"/>
      <c r="D17" s="24">
        <v>0</v>
      </c>
      <c r="F17" s="34"/>
    </row>
    <row r="18" spans="1:6" s="6" customFormat="1" ht="22.5" customHeight="1">
      <c r="A18" s="9" t="s">
        <v>44</v>
      </c>
      <c r="B18" s="42" t="s">
        <v>32</v>
      </c>
      <c r="C18" s="42"/>
      <c r="D18" s="24">
        <v>0</v>
      </c>
      <c r="F18" s="34"/>
    </row>
    <row r="19" spans="1:6" s="6" customFormat="1" ht="22.5" customHeight="1">
      <c r="A19" s="9" t="s">
        <v>28</v>
      </c>
      <c r="B19" s="56" t="s">
        <v>45</v>
      </c>
      <c r="C19" s="56"/>
      <c r="D19" s="24">
        <v>2459815</v>
      </c>
      <c r="F19" s="34"/>
    </row>
    <row r="20" spans="1:6" s="3" customFormat="1" ht="24" customHeight="1">
      <c r="A20" s="4" t="s">
        <v>95</v>
      </c>
      <c r="B20" s="41" t="s">
        <v>96</v>
      </c>
      <c r="C20" s="41"/>
      <c r="D20" s="23">
        <f>SUM(D21:D22)</f>
        <v>21925947</v>
      </c>
      <c r="F20" s="35"/>
    </row>
    <row r="21" spans="1:6" s="6" customFormat="1" ht="23.25" customHeight="1">
      <c r="A21" s="9" t="s">
        <v>97</v>
      </c>
      <c r="B21" s="42" t="s">
        <v>98</v>
      </c>
      <c r="C21" s="42"/>
      <c r="D21" s="24">
        <v>11810947</v>
      </c>
      <c r="F21" s="34"/>
    </row>
    <row r="22" spans="1:6" s="6" customFormat="1" ht="23.25" customHeight="1">
      <c r="A22" s="9" t="s">
        <v>99</v>
      </c>
      <c r="B22" s="42" t="s">
        <v>100</v>
      </c>
      <c r="C22" s="42"/>
      <c r="D22" s="24">
        <v>10115000</v>
      </c>
      <c r="F22" s="34"/>
    </row>
    <row r="23" spans="1:6" s="3" customFormat="1" ht="24" customHeight="1">
      <c r="A23" s="4" t="s">
        <v>16</v>
      </c>
      <c r="B23" s="41" t="s">
        <v>46</v>
      </c>
      <c r="C23" s="41"/>
      <c r="D23" s="23">
        <f>SUM(D24)</f>
        <v>1343650</v>
      </c>
      <c r="F23" s="35"/>
    </row>
    <row r="24" spans="1:6" s="6" customFormat="1" ht="23.25" customHeight="1">
      <c r="A24" s="9" t="s">
        <v>18</v>
      </c>
      <c r="B24" s="42" t="s">
        <v>19</v>
      </c>
      <c r="C24" s="42"/>
      <c r="D24" s="24">
        <v>1343650</v>
      </c>
      <c r="F24" s="34"/>
    </row>
    <row r="25" spans="1:6" s="3" customFormat="1" ht="23.25" customHeight="1">
      <c r="A25" s="4" t="s">
        <v>6</v>
      </c>
      <c r="B25" s="48" t="s">
        <v>47</v>
      </c>
      <c r="C25" s="48"/>
      <c r="D25" s="26">
        <v>14955000</v>
      </c>
      <c r="F25" s="35"/>
    </row>
    <row r="26" spans="1:6" s="3" customFormat="1" ht="32.25" customHeight="1">
      <c r="A26" s="4" t="s">
        <v>7</v>
      </c>
      <c r="B26" s="41" t="s">
        <v>48</v>
      </c>
      <c r="C26" s="41"/>
      <c r="D26" s="23">
        <f>SUM(D27:D32)</f>
        <v>12676801</v>
      </c>
      <c r="F26" s="35"/>
    </row>
    <row r="27" spans="1:6" s="6" customFormat="1" ht="50.25" customHeight="1">
      <c r="A27" s="9" t="s">
        <v>49</v>
      </c>
      <c r="B27" s="52" t="s">
        <v>50</v>
      </c>
      <c r="C27" s="52"/>
      <c r="D27" s="24">
        <v>8220000</v>
      </c>
      <c r="F27" s="34"/>
    </row>
    <row r="28" spans="1:6" s="6" customFormat="1" ht="67.5" customHeight="1">
      <c r="A28" s="9" t="s">
        <v>77</v>
      </c>
      <c r="B28" s="49" t="s">
        <v>154</v>
      </c>
      <c r="C28" s="50"/>
      <c r="D28" s="24">
        <v>111200</v>
      </c>
      <c r="F28" s="34"/>
    </row>
    <row r="29" spans="1:6" s="6" customFormat="1" ht="70.5" customHeight="1">
      <c r="A29" s="9" t="s">
        <v>51</v>
      </c>
      <c r="B29" s="43" t="s">
        <v>155</v>
      </c>
      <c r="C29" s="43"/>
      <c r="D29" s="24">
        <v>11726</v>
      </c>
      <c r="F29" s="34"/>
    </row>
    <row r="30" spans="1:6" s="6" customFormat="1" ht="31.5" customHeight="1">
      <c r="A30" s="9" t="s">
        <v>52</v>
      </c>
      <c r="B30" s="43" t="s">
        <v>53</v>
      </c>
      <c r="C30" s="43"/>
      <c r="D30" s="24">
        <v>3769800</v>
      </c>
      <c r="F30" s="34"/>
    </row>
    <row r="31" spans="1:6" s="6" customFormat="1" ht="67.5" customHeight="1">
      <c r="A31" s="9" t="s">
        <v>156</v>
      </c>
      <c r="B31" s="43" t="s">
        <v>157</v>
      </c>
      <c r="C31" s="43"/>
      <c r="D31" s="24">
        <v>67075</v>
      </c>
      <c r="F31" s="34"/>
    </row>
    <row r="32" spans="1:6" s="6" customFormat="1" ht="72" customHeight="1">
      <c r="A32" s="9" t="s">
        <v>101</v>
      </c>
      <c r="B32" s="43" t="s">
        <v>158</v>
      </c>
      <c r="C32" s="43"/>
      <c r="D32" s="24">
        <v>497000</v>
      </c>
      <c r="F32" s="34"/>
    </row>
    <row r="33" spans="1:7" s="3" customFormat="1" ht="21.75" customHeight="1">
      <c r="A33" s="4" t="s">
        <v>8</v>
      </c>
      <c r="B33" s="48" t="s">
        <v>54</v>
      </c>
      <c r="C33" s="48"/>
      <c r="D33" s="23">
        <f>D34</f>
        <v>15810329</v>
      </c>
      <c r="F33" s="35"/>
    </row>
    <row r="34" spans="1:7" s="6" customFormat="1" ht="20.25" customHeight="1">
      <c r="A34" s="9" t="s">
        <v>9</v>
      </c>
      <c r="B34" s="51" t="s">
        <v>0</v>
      </c>
      <c r="C34" s="51"/>
      <c r="D34" s="24">
        <v>15810329</v>
      </c>
      <c r="F34" s="39" t="s">
        <v>169</v>
      </c>
      <c r="G34" s="33"/>
    </row>
    <row r="35" spans="1:7" s="3" customFormat="1" ht="23.25" customHeight="1">
      <c r="A35" s="4" t="s">
        <v>15</v>
      </c>
      <c r="B35" s="48" t="s">
        <v>55</v>
      </c>
      <c r="C35" s="48"/>
      <c r="D35" s="23">
        <f>D37+D36</f>
        <v>26090574.219999999</v>
      </c>
      <c r="F35" s="40"/>
    </row>
    <row r="36" spans="1:7" s="6" customFormat="1" ht="23.25" customHeight="1">
      <c r="A36" s="9" t="s">
        <v>57</v>
      </c>
      <c r="B36" s="51" t="s">
        <v>58</v>
      </c>
      <c r="C36" s="51"/>
      <c r="D36" s="24">
        <v>25746600</v>
      </c>
      <c r="F36" s="39"/>
    </row>
    <row r="37" spans="1:7" s="6" customFormat="1" ht="23.25" customHeight="1">
      <c r="A37" s="9" t="s">
        <v>170</v>
      </c>
      <c r="B37" s="51" t="s">
        <v>172</v>
      </c>
      <c r="C37" s="51"/>
      <c r="D37" s="24">
        <v>343974.22</v>
      </c>
      <c r="F37" s="39" t="s">
        <v>171</v>
      </c>
    </row>
    <row r="38" spans="1:7" s="3" customFormat="1" ht="21.75" customHeight="1">
      <c r="A38" s="4" t="s">
        <v>10</v>
      </c>
      <c r="B38" s="48" t="s">
        <v>56</v>
      </c>
      <c r="C38" s="48"/>
      <c r="D38" s="23">
        <f>SUM(D39:D40)</f>
        <v>1535723</v>
      </c>
      <c r="F38" s="40"/>
    </row>
    <row r="39" spans="1:7" s="6" customFormat="1" ht="60.75" customHeight="1">
      <c r="A39" s="9" t="s">
        <v>59</v>
      </c>
      <c r="B39" s="43" t="s">
        <v>60</v>
      </c>
      <c r="C39" s="43"/>
      <c r="D39" s="24">
        <v>948221</v>
      </c>
      <c r="F39" s="39"/>
    </row>
    <row r="40" spans="1:7" s="6" customFormat="1" ht="39.75" customHeight="1">
      <c r="A40" s="9" t="s">
        <v>20</v>
      </c>
      <c r="B40" s="43" t="s">
        <v>173</v>
      </c>
      <c r="C40" s="43"/>
      <c r="D40" s="24">
        <v>587502</v>
      </c>
      <c r="F40" s="39" t="s">
        <v>174</v>
      </c>
    </row>
    <row r="41" spans="1:7" s="3" customFormat="1" ht="23.25" customHeight="1">
      <c r="A41" s="4" t="s">
        <v>11</v>
      </c>
      <c r="B41" s="48" t="s">
        <v>61</v>
      </c>
      <c r="C41" s="48"/>
      <c r="D41" s="23">
        <v>2021888</v>
      </c>
      <c r="F41" s="40"/>
    </row>
    <row r="42" spans="1:7" s="3" customFormat="1" ht="23.25" customHeight="1">
      <c r="A42" s="4" t="s">
        <v>11</v>
      </c>
      <c r="B42" s="48" t="s">
        <v>166</v>
      </c>
      <c r="C42" s="48"/>
      <c r="D42" s="23">
        <v>1938200</v>
      </c>
      <c r="F42" s="39"/>
    </row>
    <row r="43" spans="1:7" s="3" customFormat="1" ht="25.5" customHeight="1">
      <c r="A43" s="4" t="s">
        <v>12</v>
      </c>
      <c r="B43" s="48" t="s">
        <v>62</v>
      </c>
      <c r="C43" s="48"/>
      <c r="D43" s="23">
        <f>SUM(D45,D49,D69,D86,D91)</f>
        <v>1454171054.2900002</v>
      </c>
      <c r="F43" s="35"/>
    </row>
    <row r="44" spans="1:7" s="3" customFormat="1" ht="33.75" customHeight="1">
      <c r="A44" s="11" t="s">
        <v>22</v>
      </c>
      <c r="B44" s="59" t="s">
        <v>63</v>
      </c>
      <c r="C44" s="59"/>
      <c r="D44" s="23">
        <f>SUM(D45,D49,D69,D86)</f>
        <v>1445934654.2900002</v>
      </c>
      <c r="F44" s="35"/>
    </row>
    <row r="45" spans="1:7" s="3" customFormat="1" ht="24" customHeight="1">
      <c r="A45" s="11" t="s">
        <v>64</v>
      </c>
      <c r="B45" s="59" t="s">
        <v>65</v>
      </c>
      <c r="C45" s="59"/>
      <c r="D45" s="23">
        <f>SUM(D46:D48)</f>
        <v>302855407</v>
      </c>
      <c r="F45" s="35"/>
    </row>
    <row r="46" spans="1:7" s="6" customFormat="1" ht="35.25" customHeight="1">
      <c r="A46" s="9" t="s">
        <v>152</v>
      </c>
      <c r="B46" s="51" t="s">
        <v>102</v>
      </c>
      <c r="C46" s="51"/>
      <c r="D46" s="24">
        <v>137988921</v>
      </c>
      <c r="F46" s="34"/>
    </row>
    <row r="47" spans="1:7" s="6" customFormat="1" ht="32.25" customHeight="1">
      <c r="A47" s="9" t="s">
        <v>168</v>
      </c>
      <c r="B47" s="51" t="s">
        <v>167</v>
      </c>
      <c r="C47" s="51"/>
      <c r="D47" s="24">
        <v>60147352</v>
      </c>
      <c r="F47" s="34"/>
    </row>
    <row r="48" spans="1:7" s="6" customFormat="1" ht="32.25" customHeight="1">
      <c r="A48" s="9" t="s">
        <v>153</v>
      </c>
      <c r="B48" s="51" t="s">
        <v>103</v>
      </c>
      <c r="C48" s="51"/>
      <c r="D48" s="24">
        <v>104719134</v>
      </c>
      <c r="F48" s="34"/>
    </row>
    <row r="49" spans="1:6" s="3" customFormat="1" ht="33" customHeight="1">
      <c r="A49" s="11" t="s">
        <v>66</v>
      </c>
      <c r="B49" s="64" t="s">
        <v>74</v>
      </c>
      <c r="C49" s="64"/>
      <c r="D49" s="23">
        <f>SUM(D50:D68)</f>
        <v>398326774.02999997</v>
      </c>
      <c r="F49" s="35"/>
    </row>
    <row r="50" spans="1:6" s="12" customFormat="1" ht="48" customHeight="1">
      <c r="A50" s="18" t="s">
        <v>106</v>
      </c>
      <c r="B50" s="53" t="s">
        <v>107</v>
      </c>
      <c r="C50" s="53"/>
      <c r="D50" s="24">
        <v>58116674</v>
      </c>
      <c r="F50" s="36"/>
    </row>
    <row r="51" spans="1:6" s="12" customFormat="1" ht="40.5" hidden="1" customHeight="1">
      <c r="A51" s="18" t="s">
        <v>92</v>
      </c>
      <c r="B51" s="53" t="s">
        <v>29</v>
      </c>
      <c r="C51" s="53"/>
      <c r="D51" s="24"/>
      <c r="F51" s="36"/>
    </row>
    <row r="52" spans="1:6" s="12" customFormat="1" ht="52.5" customHeight="1">
      <c r="A52" s="18" t="s">
        <v>115</v>
      </c>
      <c r="B52" s="53" t="s">
        <v>116</v>
      </c>
      <c r="C52" s="53"/>
      <c r="D52" s="24">
        <v>29602252.800000001</v>
      </c>
      <c r="F52" s="36"/>
    </row>
    <row r="53" spans="1:6" s="12" customFormat="1" ht="13.5" hidden="1" customHeight="1">
      <c r="A53" s="18" t="s">
        <v>80</v>
      </c>
      <c r="B53" s="60" t="s">
        <v>73</v>
      </c>
      <c r="C53" s="60"/>
      <c r="D53" s="24"/>
      <c r="F53" s="36"/>
    </row>
    <row r="54" spans="1:6" s="12" customFormat="1" ht="13.5" hidden="1" customHeight="1">
      <c r="A54" s="18" t="s">
        <v>87</v>
      </c>
      <c r="B54" s="53" t="s">
        <v>86</v>
      </c>
      <c r="C54" s="61"/>
      <c r="D54" s="24"/>
      <c r="F54" s="36"/>
    </row>
    <row r="55" spans="1:6" s="12" customFormat="1" ht="15.75" hidden="1" customHeight="1">
      <c r="A55" s="19" t="s">
        <v>81</v>
      </c>
      <c r="B55" s="53" t="s">
        <v>76</v>
      </c>
      <c r="C55" s="61"/>
      <c r="D55" s="24"/>
      <c r="F55" s="36"/>
    </row>
    <row r="56" spans="1:6" s="12" customFormat="1" ht="16.5" hidden="1" customHeight="1">
      <c r="A56" s="18" t="s">
        <v>79</v>
      </c>
      <c r="B56" s="44" t="s">
        <v>78</v>
      </c>
      <c r="C56" s="44"/>
      <c r="D56" s="24"/>
      <c r="F56" s="36"/>
    </row>
    <row r="57" spans="1:6" s="12" customFormat="1" ht="21" hidden="1" customHeight="1">
      <c r="A57" s="20" t="s">
        <v>84</v>
      </c>
      <c r="B57" s="47" t="s">
        <v>85</v>
      </c>
      <c r="C57" s="46"/>
      <c r="D57" s="24"/>
      <c r="F57" s="36"/>
    </row>
    <row r="58" spans="1:6" s="12" customFormat="1" ht="46.5" customHeight="1">
      <c r="A58" s="27" t="s">
        <v>117</v>
      </c>
      <c r="B58" s="45" t="s">
        <v>118</v>
      </c>
      <c r="C58" s="46"/>
      <c r="D58" s="24">
        <v>19998909</v>
      </c>
      <c r="F58" s="36"/>
    </row>
    <row r="59" spans="1:6" s="12" customFormat="1" ht="27" customHeight="1">
      <c r="A59" s="9" t="s">
        <v>162</v>
      </c>
      <c r="B59" s="62" t="s">
        <v>163</v>
      </c>
      <c r="C59" s="63"/>
      <c r="D59" s="24">
        <v>16000000</v>
      </c>
      <c r="F59" s="36"/>
    </row>
    <row r="60" spans="1:6" s="12" customFormat="1" ht="35.25" customHeight="1">
      <c r="A60" s="9" t="s">
        <v>113</v>
      </c>
      <c r="B60" s="62" t="s">
        <v>114</v>
      </c>
      <c r="C60" s="63"/>
      <c r="D60" s="24">
        <v>7259500</v>
      </c>
      <c r="F60" s="36"/>
    </row>
    <row r="61" spans="1:6" s="12" customFormat="1" ht="33" customHeight="1">
      <c r="A61" s="18" t="s">
        <v>104</v>
      </c>
      <c r="B61" s="44" t="s">
        <v>105</v>
      </c>
      <c r="C61" s="44"/>
      <c r="D61" s="24">
        <v>2135340</v>
      </c>
      <c r="F61" s="36"/>
    </row>
    <row r="62" spans="1:6" s="12" customFormat="1" ht="19.5" hidden="1" customHeight="1">
      <c r="A62" s="18" t="s">
        <v>82</v>
      </c>
      <c r="B62" s="44" t="s">
        <v>83</v>
      </c>
      <c r="C62" s="44"/>
      <c r="D62" s="24"/>
      <c r="F62" s="36"/>
    </row>
    <row r="63" spans="1:6" s="12" customFormat="1" ht="27" customHeight="1">
      <c r="A63" s="18" t="s">
        <v>111</v>
      </c>
      <c r="B63" s="44" t="s">
        <v>112</v>
      </c>
      <c r="C63" s="44"/>
      <c r="D63" s="24">
        <v>1215300</v>
      </c>
      <c r="F63" s="36"/>
    </row>
    <row r="64" spans="1:6" s="12" customFormat="1" ht="31.5" customHeight="1">
      <c r="A64" s="18" t="s">
        <v>109</v>
      </c>
      <c r="B64" s="44" t="s">
        <v>110</v>
      </c>
      <c r="C64" s="44"/>
      <c r="D64" s="24">
        <v>7036068.1799999997</v>
      </c>
      <c r="F64" s="36"/>
    </row>
    <row r="65" spans="1:6" s="12" customFormat="1" ht="32.25" hidden="1" customHeight="1">
      <c r="A65" s="18" t="s">
        <v>88</v>
      </c>
      <c r="B65" s="44" t="s">
        <v>89</v>
      </c>
      <c r="C65" s="44"/>
      <c r="D65" s="24"/>
      <c r="F65" s="36"/>
    </row>
    <row r="66" spans="1:6" s="12" customFormat="1" ht="37.5" customHeight="1">
      <c r="A66" s="18" t="s">
        <v>90</v>
      </c>
      <c r="B66" s="44" t="s">
        <v>91</v>
      </c>
      <c r="C66" s="44"/>
      <c r="D66" s="24">
        <v>16519866.67</v>
      </c>
      <c r="F66" s="36"/>
    </row>
    <row r="67" spans="1:6" s="12" customFormat="1" ht="65.25" customHeight="1">
      <c r="A67" s="18" t="s">
        <v>108</v>
      </c>
      <c r="B67" s="44" t="s">
        <v>159</v>
      </c>
      <c r="C67" s="44"/>
      <c r="D67" s="24">
        <v>124637000</v>
      </c>
      <c r="F67" s="36"/>
    </row>
    <row r="68" spans="1:6" s="12" customFormat="1" ht="26.25" customHeight="1">
      <c r="A68" s="9" t="s">
        <v>119</v>
      </c>
      <c r="B68" s="68" t="s">
        <v>120</v>
      </c>
      <c r="C68" s="68"/>
      <c r="D68" s="24">
        <v>115805863.38</v>
      </c>
      <c r="F68" s="36"/>
    </row>
    <row r="69" spans="1:6" s="12" customFormat="1" ht="23.25" customHeight="1">
      <c r="A69" s="11" t="s">
        <v>67</v>
      </c>
      <c r="B69" s="59" t="s">
        <v>75</v>
      </c>
      <c r="C69" s="59"/>
      <c r="D69" s="22">
        <f>SUM(D70:D85)</f>
        <v>705943937.83000004</v>
      </c>
      <c r="F69" s="36"/>
    </row>
    <row r="70" spans="1:6" s="13" customFormat="1" ht="33" customHeight="1">
      <c r="A70" s="9" t="s">
        <v>123</v>
      </c>
      <c r="B70" s="44" t="s">
        <v>164</v>
      </c>
      <c r="C70" s="44"/>
      <c r="D70" s="28">
        <v>417300</v>
      </c>
      <c r="F70" s="37"/>
    </row>
    <row r="71" spans="1:6" s="12" customFormat="1" ht="33.75" customHeight="1">
      <c r="A71" s="9" t="s">
        <v>128</v>
      </c>
      <c r="B71" s="44" t="s">
        <v>129</v>
      </c>
      <c r="C71" s="44"/>
      <c r="D71" s="24">
        <v>48781048.979999997</v>
      </c>
      <c r="F71" s="36"/>
    </row>
    <row r="72" spans="1:6" s="12" customFormat="1" ht="32.25" customHeight="1">
      <c r="A72" s="9" t="s">
        <v>143</v>
      </c>
      <c r="B72" s="44" t="s">
        <v>142</v>
      </c>
      <c r="C72" s="44"/>
      <c r="D72" s="24">
        <v>590891823.74000001</v>
      </c>
      <c r="F72" s="36"/>
    </row>
    <row r="73" spans="1:6" s="6" customFormat="1" ht="35.25" customHeight="1">
      <c r="A73" s="9" t="s">
        <v>138</v>
      </c>
      <c r="B73" s="44" t="s">
        <v>139</v>
      </c>
      <c r="C73" s="44"/>
      <c r="D73" s="24">
        <v>15224844</v>
      </c>
      <c r="F73" s="34"/>
    </row>
    <row r="74" spans="1:6" s="6" customFormat="1" ht="47.25" customHeight="1">
      <c r="A74" s="9" t="s">
        <v>130</v>
      </c>
      <c r="B74" s="44" t="s">
        <v>131</v>
      </c>
      <c r="C74" s="44"/>
      <c r="D74" s="24">
        <v>6031275.7300000004</v>
      </c>
      <c r="F74" s="34"/>
    </row>
    <row r="75" spans="1:6" s="6" customFormat="1" ht="48" customHeight="1">
      <c r="A75" s="9" t="s">
        <v>126</v>
      </c>
      <c r="B75" s="44" t="s">
        <v>127</v>
      </c>
      <c r="C75" s="44"/>
      <c r="D75" s="24">
        <v>6526846.8499999996</v>
      </c>
      <c r="F75" s="34"/>
    </row>
    <row r="76" spans="1:6" s="6" customFormat="1" ht="0.75" hidden="1" customHeight="1">
      <c r="A76" s="9" t="s">
        <v>68</v>
      </c>
      <c r="B76" s="44" t="s">
        <v>33</v>
      </c>
      <c r="C76" s="44"/>
      <c r="D76" s="24"/>
      <c r="F76" s="34"/>
    </row>
    <row r="77" spans="1:6" s="6" customFormat="1" ht="32.25" customHeight="1">
      <c r="A77" s="9" t="s">
        <v>132</v>
      </c>
      <c r="B77" s="44" t="s">
        <v>133</v>
      </c>
      <c r="C77" s="44"/>
      <c r="D77" s="24">
        <v>1310800</v>
      </c>
      <c r="F77" s="34"/>
    </row>
    <row r="78" spans="1:6" s="6" customFormat="1" ht="45.75" customHeight="1">
      <c r="A78" s="9" t="s">
        <v>124</v>
      </c>
      <c r="B78" s="44" t="s">
        <v>125</v>
      </c>
      <c r="C78" s="44"/>
      <c r="D78" s="24">
        <v>19145</v>
      </c>
      <c r="F78" s="34"/>
    </row>
    <row r="79" spans="1:6" s="6" customFormat="1" ht="49.5" hidden="1" customHeight="1">
      <c r="A79" s="9" t="s">
        <v>69</v>
      </c>
      <c r="B79" s="68" t="s">
        <v>26</v>
      </c>
      <c r="C79" s="68"/>
      <c r="D79" s="24"/>
      <c r="F79" s="34"/>
    </row>
    <row r="80" spans="1:6" s="6" customFormat="1" ht="51.75" customHeight="1">
      <c r="A80" s="9" t="s">
        <v>134</v>
      </c>
      <c r="B80" s="44" t="s">
        <v>135</v>
      </c>
      <c r="C80" s="44"/>
      <c r="D80" s="24">
        <v>2555796</v>
      </c>
      <c r="F80" s="34"/>
    </row>
    <row r="81" spans="1:6" s="6" customFormat="1" ht="33.75" customHeight="1">
      <c r="A81" s="9" t="s">
        <v>136</v>
      </c>
      <c r="B81" s="44" t="s">
        <v>137</v>
      </c>
      <c r="C81" s="44"/>
      <c r="D81" s="24">
        <v>29732000</v>
      </c>
      <c r="F81" s="34"/>
    </row>
    <row r="82" spans="1:6" s="6" customFormat="1" ht="49.5" hidden="1" customHeight="1">
      <c r="A82" s="9" t="s">
        <v>70</v>
      </c>
      <c r="B82" s="44" t="s">
        <v>21</v>
      </c>
      <c r="C82" s="44"/>
      <c r="D82" s="24"/>
      <c r="F82" s="34"/>
    </row>
    <row r="83" spans="1:6" s="6" customFormat="1" ht="65.25" hidden="1" customHeight="1">
      <c r="A83" s="9" t="s">
        <v>71</v>
      </c>
      <c r="B83" s="44" t="s">
        <v>30</v>
      </c>
      <c r="C83" s="44"/>
      <c r="D83" s="24"/>
      <c r="F83" s="34"/>
    </row>
    <row r="84" spans="1:6" s="6" customFormat="1" ht="31.5" customHeight="1">
      <c r="A84" s="9" t="s">
        <v>121</v>
      </c>
      <c r="B84" s="44" t="s">
        <v>122</v>
      </c>
      <c r="C84" s="44"/>
      <c r="D84" s="24">
        <v>4332700</v>
      </c>
      <c r="F84" s="34"/>
    </row>
    <row r="85" spans="1:6" s="6" customFormat="1" ht="19.5" customHeight="1">
      <c r="A85" s="9" t="s">
        <v>140</v>
      </c>
      <c r="B85" s="44" t="s">
        <v>141</v>
      </c>
      <c r="C85" s="44"/>
      <c r="D85" s="24">
        <v>120357.53</v>
      </c>
      <c r="F85" s="34"/>
    </row>
    <row r="86" spans="1:6" s="6" customFormat="1" ht="24" customHeight="1">
      <c r="A86" s="4" t="s">
        <v>72</v>
      </c>
      <c r="B86" s="67" t="s">
        <v>13</v>
      </c>
      <c r="C86" s="67"/>
      <c r="D86" s="25">
        <f>SUM(D87:D90)</f>
        <v>38808535.43</v>
      </c>
      <c r="F86" s="34"/>
    </row>
    <row r="87" spans="1:6" s="6" customFormat="1" ht="103.5" customHeight="1">
      <c r="A87" s="9" t="s">
        <v>148</v>
      </c>
      <c r="B87" s="44" t="s">
        <v>149</v>
      </c>
      <c r="C87" s="44"/>
      <c r="D87" s="24">
        <v>811557.52</v>
      </c>
      <c r="F87" s="34"/>
    </row>
    <row r="88" spans="1:6" s="6" customFormat="1" ht="53.25" customHeight="1">
      <c r="A88" s="9" t="s">
        <v>146</v>
      </c>
      <c r="B88" s="44" t="s">
        <v>147</v>
      </c>
      <c r="C88" s="44"/>
      <c r="D88" s="24">
        <v>1728777.91</v>
      </c>
      <c r="F88" s="34"/>
    </row>
    <row r="89" spans="1:6" s="6" customFormat="1" ht="85.5" customHeight="1">
      <c r="A89" s="9" t="s">
        <v>144</v>
      </c>
      <c r="B89" s="44" t="s">
        <v>145</v>
      </c>
      <c r="C89" s="44"/>
      <c r="D89" s="24">
        <v>36157700</v>
      </c>
      <c r="F89" s="34"/>
    </row>
    <row r="90" spans="1:6" s="6" customFormat="1" ht="30" customHeight="1">
      <c r="A90" s="9" t="s">
        <v>150</v>
      </c>
      <c r="B90" s="44" t="s">
        <v>151</v>
      </c>
      <c r="C90" s="44"/>
      <c r="D90" s="24">
        <v>110500</v>
      </c>
      <c r="F90" s="34"/>
    </row>
    <row r="91" spans="1:6" s="6" customFormat="1" ht="21" customHeight="1">
      <c r="A91" s="11" t="s">
        <v>31</v>
      </c>
      <c r="B91" s="64" t="s">
        <v>23</v>
      </c>
      <c r="C91" s="64"/>
      <c r="D91" s="22">
        <v>8236400</v>
      </c>
      <c r="F91" s="34"/>
    </row>
    <row r="92" spans="1:6" s="3" customFormat="1" ht="28.5" customHeight="1">
      <c r="A92" s="5"/>
      <c r="B92" s="66" t="s">
        <v>14</v>
      </c>
      <c r="C92" s="66"/>
      <c r="D92" s="29">
        <f>SUM(D10,D43)</f>
        <v>2159972205.5100002</v>
      </c>
      <c r="F92" s="35"/>
    </row>
    <row r="93" spans="1:6" s="6" customFormat="1">
      <c r="B93" s="8"/>
      <c r="C93" s="8"/>
      <c r="F93" s="34"/>
    </row>
    <row r="94" spans="1:6" s="6" customFormat="1">
      <c r="B94" s="8"/>
      <c r="C94" s="8"/>
      <c r="F94" s="34"/>
    </row>
  </sheetData>
  <mergeCells count="90">
    <mergeCell ref="B89:C89"/>
    <mergeCell ref="C5:D5"/>
    <mergeCell ref="C3:D3"/>
    <mergeCell ref="B77:C77"/>
    <mergeCell ref="B78:C78"/>
    <mergeCell ref="B69:C69"/>
    <mergeCell ref="B70:C70"/>
    <mergeCell ref="B71:C71"/>
    <mergeCell ref="B72:C72"/>
    <mergeCell ref="B73:C73"/>
    <mergeCell ref="B68:C68"/>
    <mergeCell ref="B45:C45"/>
    <mergeCell ref="B46:C46"/>
    <mergeCell ref="B48:C48"/>
    <mergeCell ref="B41:C41"/>
    <mergeCell ref="B75:C75"/>
    <mergeCell ref="C1:D1"/>
    <mergeCell ref="B92:C92"/>
    <mergeCell ref="B37:C37"/>
    <mergeCell ref="B91:C91"/>
    <mergeCell ref="B84:C84"/>
    <mergeCell ref="B85:C85"/>
    <mergeCell ref="B86:C86"/>
    <mergeCell ref="B90:C90"/>
    <mergeCell ref="B79:C79"/>
    <mergeCell ref="B80:C80"/>
    <mergeCell ref="B81:C81"/>
    <mergeCell ref="B82:C82"/>
    <mergeCell ref="B83:C83"/>
    <mergeCell ref="B74:C74"/>
    <mergeCell ref="C2:D2"/>
    <mergeCell ref="C4:D4"/>
    <mergeCell ref="B76:C76"/>
    <mergeCell ref="B65:C65"/>
    <mergeCell ref="B66:C66"/>
    <mergeCell ref="B44:C44"/>
    <mergeCell ref="B61:C61"/>
    <mergeCell ref="B67:C67"/>
    <mergeCell ref="B52:C52"/>
    <mergeCell ref="B53:C53"/>
    <mergeCell ref="B55:C55"/>
    <mergeCell ref="B60:C60"/>
    <mergeCell ref="B63:C63"/>
    <mergeCell ref="B54:C54"/>
    <mergeCell ref="B59:C59"/>
    <mergeCell ref="B49:C49"/>
    <mergeCell ref="B64:C64"/>
    <mergeCell ref="B47:C47"/>
    <mergeCell ref="B88:C88"/>
    <mergeCell ref="A6:D7"/>
    <mergeCell ref="B13:C13"/>
    <mergeCell ref="B19:C19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39:C39"/>
    <mergeCell ref="B40:C40"/>
    <mergeCell ref="B27:C27"/>
    <mergeCell ref="B30:C30"/>
    <mergeCell ref="B51:C51"/>
    <mergeCell ref="B29:C29"/>
    <mergeCell ref="B35:C35"/>
    <mergeCell ref="B38:C38"/>
    <mergeCell ref="B42:C42"/>
    <mergeCell ref="B50:C50"/>
    <mergeCell ref="B43:C43"/>
    <mergeCell ref="B36:C36"/>
    <mergeCell ref="B20:C20"/>
    <mergeCell ref="B21:C21"/>
    <mergeCell ref="B22:C22"/>
    <mergeCell ref="B32:C32"/>
    <mergeCell ref="B87:C87"/>
    <mergeCell ref="B24:C24"/>
    <mergeCell ref="B56:C56"/>
    <mergeCell ref="B58:C58"/>
    <mergeCell ref="B62:C62"/>
    <mergeCell ref="B57:C57"/>
    <mergeCell ref="B25:C25"/>
    <mergeCell ref="B31:C31"/>
    <mergeCell ref="B33:C33"/>
    <mergeCell ref="B28:C28"/>
    <mergeCell ref="B34:C34"/>
    <mergeCell ref="B26:C26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3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2026-08-21T10:34:08Z</cp:lastPrinted>
  <dcterms:created xsi:type="dcterms:W3CDTF">1998-06-04T11:46:36Z</dcterms:created>
  <dcterms:modified xsi:type="dcterms:W3CDTF">2026-08-21T10:34:12Z</dcterms:modified>
</cp:coreProperties>
</file>